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atrimoine\tech-travaux\Marchés et contrats\2025 en attente\MARCHE DE SERVICE - 2025PFMECVCCFO\1- Préparation\DCE 2025PFMECVCCFO\Pièces techniques\Lot 2 - CFO\"/>
    </mc:Choice>
  </mc:AlternateContent>
  <xr:revisionPtr revIDLastSave="0" documentId="13_ncr:1_{304D6A15-1A55-4D5B-98F6-4EE01B245176}" xr6:coauthVersionLast="47" xr6:coauthVersionMax="47" xr10:uidLastSave="{00000000-0000-0000-0000-000000000000}"/>
  <bookViews>
    <workbookView xWindow="-120" yWindow="-120" windowWidth="29040" windowHeight="15720" tabRatio="822" activeTab="1" xr2:uid="{00000000-000D-0000-FFFF-FFFF00000000}"/>
  </bookViews>
  <sheets>
    <sheet name="Annexe 1 - DPGF" sheetId="2" r:id="rId1"/>
    <sheet name="Annexe 2 - BPU" sheetId="4" r:id="rId2"/>
  </sheets>
  <definedNames>
    <definedName name="_xlnm.Print_Area" localSheetId="0">'Annexe 1 - DPGF'!$A$1:$I$24</definedName>
    <definedName name="_xlnm.Print_Area" localSheetId="1">'Annexe 2 - BPU'!$A$1:$F$54</definedName>
    <definedName name="_xlnm.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2" l="1"/>
  <c r="G20" i="2"/>
  <c r="G11" i="2"/>
  <c r="H11" i="2" s="1"/>
  <c r="G12" i="2"/>
  <c r="H12" i="2" s="1"/>
  <c r="G13" i="2"/>
  <c r="H13" i="2" s="1"/>
  <c r="G14" i="2"/>
  <c r="H14" i="2" s="1"/>
  <c r="G15" i="2"/>
  <c r="H15" i="2" s="1"/>
  <c r="G16" i="2"/>
  <c r="H16" i="2" s="1"/>
  <c r="G17" i="2"/>
  <c r="H17" i="2" s="1"/>
  <c r="G18" i="2"/>
  <c r="H18" i="2" s="1"/>
  <c r="G19" i="2"/>
  <c r="H19" i="2" s="1"/>
  <c r="G10" i="2"/>
  <c r="H10" i="2" s="1"/>
  <c r="G9" i="2"/>
  <c r="H9" i="2" s="1"/>
  <c r="G8" i="2"/>
  <c r="G7" i="2"/>
  <c r="H7" i="2" s="1"/>
  <c r="D21" i="2"/>
  <c r="E21" i="2"/>
  <c r="F21" i="2"/>
  <c r="H20" i="2"/>
  <c r="G21" i="2" l="1"/>
  <c r="C21" i="2"/>
  <c r="B21" i="2"/>
  <c r="H6" i="2"/>
  <c r="H8" i="2" l="1"/>
  <c r="H21" i="2" s="1"/>
</calcChain>
</file>

<file path=xl/sharedStrings.xml><?xml version="1.0" encoding="utf-8"?>
<sst xmlns="http://schemas.openxmlformats.org/spreadsheetml/2006/main" count="154" uniqueCount="115">
  <si>
    <r>
      <rPr>
        <b/>
        <u/>
        <sz val="11"/>
        <color theme="1"/>
        <rFont val="Calibri"/>
        <family val="2"/>
        <scheme val="minor"/>
      </rPr>
      <t>Note:</t>
    </r>
    <r>
      <rPr>
        <sz val="11"/>
        <color theme="1"/>
        <rFont val="Calibri"/>
        <family val="2"/>
        <scheme val="minor"/>
      </rPr>
      <t xml:space="preserve"> Le candidat devra renseigner les cellules en </t>
    </r>
  </si>
  <si>
    <t>Coefficient applicable sur le prix d'achat des pièces de rechange</t>
  </si>
  <si>
    <t>1.1</t>
  </si>
  <si>
    <t>Pièces dont le montant d'achat est inférieur ou égal à 500 € HT - indiquer la valeur du coefficient  (ex : 1,22 correspond à 22%)</t>
  </si>
  <si>
    <t>u</t>
  </si>
  <si>
    <t>1.2</t>
  </si>
  <si>
    <t>1.3</t>
  </si>
  <si>
    <t>1.4</t>
  </si>
  <si>
    <r>
      <t>Coefficient applicable sur les prestations sous-traitées (</t>
    </r>
    <r>
      <rPr>
        <sz val="8"/>
        <color rgb="FF000000"/>
        <rFont val="HELVETICA"/>
      </rPr>
      <t>Ce coefficient comprend tous les frais du PRESTATAIRE pour la réalisation de la prestation: relevé sur place, redaction du devis, gestion et suivi des sous-traitants, reception…)</t>
    </r>
  </si>
  <si>
    <t>2.1</t>
  </si>
  <si>
    <t>Prestation sous-traitée dont le montant d'achat est inférieur à 500 € HT - indiquer la valeur du coefficient  (ex : 1,22 correspond à 22%)</t>
  </si>
  <si>
    <t>2.2</t>
  </si>
  <si>
    <t>2.3</t>
  </si>
  <si>
    <t>2.4</t>
  </si>
  <si>
    <t>3.1</t>
  </si>
  <si>
    <t>Ingénieur</t>
  </si>
  <si>
    <t>h</t>
  </si>
  <si>
    <t>3.2</t>
  </si>
  <si>
    <t>3.3</t>
  </si>
  <si>
    <t>TOTAL 
SOUS-TRAITANCE (€HT / an)</t>
  </si>
  <si>
    <t>TOTAL 
FOURNITURE (€HT / an)</t>
  </si>
  <si>
    <t>NOMBRE D'HEURE 
(/ an)</t>
  </si>
  <si>
    <t>COUTS HORAIRE (déplacement compris)</t>
  </si>
  <si>
    <t>1.5</t>
  </si>
  <si>
    <t>Pièces dont le montant d'achat est compris entre 1 001 et 5 000 € HT - indiquer la valeur du coefficient  (ex : 1,22 correspond à 22%)</t>
  </si>
  <si>
    <t>Pièces dont le montant d'achat est compris entre 5 001 et 10 000 € HT - indiquer la valeur du coefficient  (ex : 1,22 correspond à 22%)</t>
  </si>
  <si>
    <t>1.6</t>
  </si>
  <si>
    <t>Pièces dont le montant d'achat est compris entre 10 001 et 25 000 € HT - indiquer la valeur du coefficient  (ex : 1,22 correspond à 22%)</t>
  </si>
  <si>
    <t>Pièces dont le montant d'achat est supérieur à 25 000 € HT - indiquer la valeur du coefficient  (ex : 1,22 correspond à 22%)</t>
  </si>
  <si>
    <t>Prestation sous-traitée dont le montant d'achat est compris entre 1 001 et 5 000 € HT - indiquer la valeur du coefficient  (ex : 1,22 correspond à 22%)</t>
  </si>
  <si>
    <t>2.5</t>
  </si>
  <si>
    <t>2.6</t>
  </si>
  <si>
    <t>Prestation sous-traitée dont le montant d'achat est supérieur à 25 000 € HT - indiquer la valeur du coefficient  (ex : 1,22 correspond à 22%)</t>
  </si>
  <si>
    <t>Pièces dont le montant d'achat est compris entre 501 et 1 000 € HT - indiquer la valeur du coefficient  (ex : 1,22 correspond à 22%)</t>
  </si>
  <si>
    <t>Prestation sous-traitée dont le montant d'achat est compris entre 501 et 1 000 € HT - indiquer la valeur du coefficient  (ex : 1,22 correspond à 22%)</t>
  </si>
  <si>
    <t>Prestation sous-traitée dont le montant d'achat est compris entre 5 001 et 10 000 € HT - indiquer la valeur du coefficient  (ex : 1,22 correspond à 22%)</t>
  </si>
  <si>
    <t>Prestation sous-traitée dont le montant d'achat est compris entre 10 001 et 25 000 € HT - indiquer la valeur du coefficient  (ex : 1,22 correspond à 22%)</t>
  </si>
  <si>
    <t>ml</t>
  </si>
  <si>
    <t>CAMPUS</t>
  </si>
  <si>
    <t>BONNEUIL SUR MARNE</t>
  </si>
  <si>
    <t xml:space="preserve"> HOPITAL HENRI MONDOR</t>
  </si>
  <si>
    <t xml:space="preserve">CAMPUS SANTE </t>
  </si>
  <si>
    <t>FONTAINEBLEAU</t>
  </si>
  <si>
    <t>QUARTIER DAMESME ECOLE DE GENDARMERIE DE FONTAINEBLEAU</t>
  </si>
  <si>
    <t>LIVRY-GARGAN</t>
  </si>
  <si>
    <t>MAIL DES MECHES</t>
  </si>
  <si>
    <t>SAINT-SIMON</t>
  </si>
  <si>
    <t>SAINT DENIS</t>
  </si>
  <si>
    <t>SENART</t>
  </si>
  <si>
    <t>TORCY</t>
  </si>
  <si>
    <t>VITRY-SUR-SEINE</t>
  </si>
  <si>
    <t>ANDRE BOULLE</t>
  </si>
  <si>
    <t>CAMPUS CENTRE</t>
  </si>
  <si>
    <t>MAINTENANCE REGLEMENTAIRE ET PREVENTIVE (€HT / an)</t>
  </si>
  <si>
    <t>MAINTENANCE CORRECTIVE (€HT / an)</t>
  </si>
  <si>
    <t>Montant Annuel Total (€HT / an)</t>
  </si>
  <si>
    <t xml:space="preserve">Montant Annuel Total (€TTC / an) </t>
  </si>
  <si>
    <t>STAPS DUVAUCHELLE</t>
  </si>
  <si>
    <t>Chef d'Equipe</t>
  </si>
  <si>
    <t>Technicien supérieur (Electricien CFO)</t>
  </si>
  <si>
    <t>Fournitures (remise fournisseur déduite et selon norme NF)</t>
  </si>
  <si>
    <t>4.1</t>
  </si>
  <si>
    <t>Founiture et pose d'un interrupteur SCHNEIDER ou LEGRAND</t>
  </si>
  <si>
    <t>4.2</t>
  </si>
  <si>
    <t>Founiture et pose d'une prise de courant SCHNEIDER ou LEGRAND</t>
  </si>
  <si>
    <t>4.3</t>
  </si>
  <si>
    <t>Fourniture et pose d'un disjoncteur divisionnaire électrique Monophasé 15A SCHNEIDER ou LEGRAND</t>
  </si>
  <si>
    <t>4.4</t>
  </si>
  <si>
    <t>Fourniture et pose d'un disjoncteur divisionnaire électrique Monophasé 30A SCHNEIDER ou LEGRAND</t>
  </si>
  <si>
    <t>4.5</t>
  </si>
  <si>
    <t>Fourniture et pose d'un disjoncteur divisionnaire électrique Monophasé 45A SCHNEIDER ou LEGRAND</t>
  </si>
  <si>
    <t>4.6</t>
  </si>
  <si>
    <t>Fourniture et pose d'un disjoncteur divisionnaire électrique Monophasé 60A SCHNEIDER ou LEGRAND</t>
  </si>
  <si>
    <t>4.7</t>
  </si>
  <si>
    <t>Fourniture et pose d'un disjoncteur divisionnaire électrique Monophasé 75A SCHNEIDER ou LEGRAND</t>
  </si>
  <si>
    <t>4.8</t>
  </si>
  <si>
    <t>Fourniture et pose d'un disjoncteur divisionnaire électrique Monophasé 90A SCHNEIDER ou LEGRAND</t>
  </si>
  <si>
    <t>4.9</t>
  </si>
  <si>
    <t>Fourniture et pose d'un disjoncteur divisionnaire électrique Monophasé 120A SCHNEIDER ou LEGRAND</t>
  </si>
  <si>
    <t>4.10</t>
  </si>
  <si>
    <t>Fourniture et pose d'un disjoncteur divisionnaire électrique Monophasé 150A SCHNEIDER ou LEGRAND</t>
  </si>
  <si>
    <t>4.11</t>
  </si>
  <si>
    <t>Fourniture et pose d'un disjoncteur divisionnaire électrique Monophasé 180A SCHNEIDER ou LEGRAND</t>
  </si>
  <si>
    <t>4.12</t>
  </si>
  <si>
    <t>Fourniture et pose d'un disjoncteur divisionnaire électrique Monophasé 10A SCHNEIDER ou LEGRAND</t>
  </si>
  <si>
    <t>4.13</t>
  </si>
  <si>
    <t>Fourniture et pose d'un disjoncteur divisionnaire électrique Triphasé 20A SCHNEIDER ou LEGRAND</t>
  </si>
  <si>
    <t>4.14</t>
  </si>
  <si>
    <t>Fourniture et pose d'un disjoncteur divisionnaire électrique Triphasé 25A SCHNEIDER ou LEGRAND</t>
  </si>
  <si>
    <t>4.15</t>
  </si>
  <si>
    <t>Fourniture et pose d'un disjoncteur divisionnaire électrique Triphasé 30A SCHNEIDER ou LEGRAND</t>
  </si>
  <si>
    <t>4.16</t>
  </si>
  <si>
    <t>Fourniture et pose d'un disjoncteur divisionnaire électrique Triphasé 40A SCHNEIDER ou LEGRAND</t>
  </si>
  <si>
    <t>4.17</t>
  </si>
  <si>
    <t>Fourniture et pose d'un disjoncteur divisionnaire électrique Triphasé 50A SCHNEIDER ou LEGRAND</t>
  </si>
  <si>
    <t>4.18</t>
  </si>
  <si>
    <t>Fourniture et pose d'un disjoncteur divisionnaire électrique Triphasé 60A SCHNEIDER ou LEGRAND</t>
  </si>
  <si>
    <t>4.19</t>
  </si>
  <si>
    <t>Fourniture et pose d'un câble électrique d'alimentation de section 1,5 mm²</t>
  </si>
  <si>
    <t>4.20</t>
  </si>
  <si>
    <t>Fourniture et pose d'un câble électrique d'alimentation de section 2,5 mm²</t>
  </si>
  <si>
    <t>4.21</t>
  </si>
  <si>
    <t>Fourniture et pose d'un câble électrique d'alimentation de section 4 mm²</t>
  </si>
  <si>
    <t>4.22</t>
  </si>
  <si>
    <t>Fourniture et pose d'un câble électrique d'alimentation de section 6 mm²</t>
  </si>
  <si>
    <t>4.23</t>
  </si>
  <si>
    <t>Fourniture et pose d'un câble électrique d'alimentation de section 10 mm²</t>
  </si>
  <si>
    <t>4.24</t>
  </si>
  <si>
    <t>Fourniture et pose d'un câble électrique d'alimentation de section 16 mm²</t>
  </si>
  <si>
    <t>4.25</t>
  </si>
  <si>
    <t>Fourniture et pose d'un câble électrique d'alimentation de section 25 mm²</t>
  </si>
  <si>
    <t>4.26</t>
  </si>
  <si>
    <t>Fourniture et pose d'un câble électrique d'alimentation de section 35 mm²</t>
  </si>
  <si>
    <r>
      <t xml:space="preserve">DPGF 
</t>
    </r>
    <r>
      <rPr>
        <b/>
        <i/>
        <sz val="14"/>
        <color theme="1"/>
        <rFont val="Helvetica"/>
      </rPr>
      <t xml:space="preserve">LOT 2 - CFO </t>
    </r>
  </si>
  <si>
    <t>BPU : LOT 2 - CFO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</si>
</sst>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HELVETICA"/>
    </font>
    <font>
      <sz val="9"/>
      <color theme="1"/>
      <name val="Calibri"/>
      <family val="2"/>
      <scheme val="minor"/>
    </font>
    <font>
      <b/>
      <sz val="8"/>
      <color rgb="FF000000"/>
      <name val="HELVETICA"/>
    </font>
    <font>
      <sz val="8"/>
      <color rgb="FF000000"/>
      <name val="HELVETICA"/>
    </font>
    <font>
      <sz val="8"/>
      <color theme="1"/>
      <name val="HELVETICA"/>
    </font>
    <font>
      <b/>
      <sz val="10"/>
      <color theme="1"/>
      <name val="HELVETICA"/>
    </font>
    <font>
      <b/>
      <u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u/>
      <sz val="18"/>
      <color theme="1"/>
      <name val="Helvetica"/>
    </font>
    <font>
      <sz val="11"/>
      <color theme="1"/>
      <name val="Helvetica"/>
    </font>
    <font>
      <sz val="10"/>
      <name val="Arial"/>
      <family val="2"/>
    </font>
    <font>
      <b/>
      <sz val="8"/>
      <color indexed="8"/>
      <name val="Helvetica"/>
    </font>
    <font>
      <sz val="8"/>
      <color indexed="8"/>
      <name val="Helvetica"/>
    </font>
    <font>
      <sz val="8"/>
      <name val="Calibri"/>
      <family val="2"/>
      <scheme val="minor"/>
    </font>
    <font>
      <b/>
      <sz val="11"/>
      <color rgb="FF000000"/>
      <name val="Helvetica"/>
    </font>
    <font>
      <sz val="8"/>
      <color indexed="8"/>
      <name val="Arial"/>
      <family val="2"/>
    </font>
    <font>
      <sz val="8"/>
      <name val="Arial"/>
      <family val="2"/>
    </font>
    <font>
      <b/>
      <i/>
      <sz val="10"/>
      <color theme="1"/>
      <name val="Lucida Sans"/>
      <family val="2"/>
    </font>
    <font>
      <b/>
      <i/>
      <sz val="15"/>
      <color theme="1"/>
      <name val="Lucida Sans"/>
      <family val="2"/>
    </font>
    <font>
      <b/>
      <sz val="8"/>
      <color theme="1"/>
      <name val="HELVETICA"/>
    </font>
    <font>
      <b/>
      <sz val="8"/>
      <name val="Helvetica"/>
    </font>
    <font>
      <b/>
      <i/>
      <u/>
      <sz val="14"/>
      <color theme="1"/>
      <name val="Helvetica"/>
    </font>
    <font>
      <b/>
      <i/>
      <sz val="14"/>
      <color theme="1"/>
      <name val="Helvetica"/>
    </font>
    <font>
      <b/>
      <i/>
      <u/>
      <sz val="12"/>
      <color theme="1"/>
      <name val="Helvetica"/>
    </font>
  </fonts>
  <fills count="10">
    <fill>
      <patternFill patternType="none"/>
    </fill>
    <fill>
      <patternFill patternType="gray125"/>
    </fill>
    <fill>
      <patternFill patternType="solid">
        <fgColor rgb="FF0DC714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6DE9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2" fillId="0" borderId="0"/>
    <xf numFmtId="0" fontId="12" fillId="0" borderId="0"/>
  </cellStyleXfs>
  <cellXfs count="79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49" fontId="14" fillId="0" borderId="20" xfId="3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49" fontId="14" fillId="0" borderId="7" xfId="3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9" fontId="14" fillId="0" borderId="8" xfId="3" applyNumberFormat="1" applyFont="1" applyBorder="1" applyAlignment="1">
      <alignment horizontal="center" vertical="center"/>
    </xf>
    <xf numFmtId="0" fontId="14" fillId="0" borderId="18" xfId="3" applyFont="1" applyBorder="1" applyAlignment="1">
      <alignment horizontal="left" vertical="center" wrapText="1"/>
    </xf>
    <xf numFmtId="0" fontId="14" fillId="0" borderId="6" xfId="3" applyFont="1" applyBorder="1" applyAlignment="1">
      <alignment horizontal="left" vertical="center" wrapText="1"/>
    </xf>
    <xf numFmtId="0" fontId="14" fillId="0" borderId="16" xfId="3" applyFont="1" applyBorder="1" applyAlignment="1">
      <alignment horizontal="left" vertical="center" wrapText="1"/>
    </xf>
    <xf numFmtId="10" fontId="14" fillId="0" borderId="25" xfId="3" applyNumberFormat="1" applyFont="1" applyBorder="1" applyAlignment="1">
      <alignment horizontal="center" vertical="center"/>
    </xf>
    <xf numFmtId="10" fontId="14" fillId="0" borderId="9" xfId="3" applyNumberFormat="1" applyFont="1" applyBorder="1" applyAlignment="1">
      <alignment horizontal="center" vertical="center"/>
    </xf>
    <xf numFmtId="10" fontId="14" fillId="0" borderId="23" xfId="3" applyNumberFormat="1" applyFont="1" applyBorder="1" applyAlignment="1">
      <alignment horizontal="center" vertical="center"/>
    </xf>
    <xf numFmtId="165" fontId="14" fillId="6" borderId="11" xfId="3" applyNumberFormat="1" applyFont="1" applyFill="1" applyBorder="1" applyAlignment="1">
      <alignment horizontal="center" vertical="center"/>
    </xf>
    <xf numFmtId="0" fontId="14" fillId="0" borderId="29" xfId="3" applyFont="1" applyBorder="1" applyAlignment="1">
      <alignment horizontal="left" vertical="center" wrapText="1"/>
    </xf>
    <xf numFmtId="10" fontId="14" fillId="0" borderId="13" xfId="3" applyNumberFormat="1" applyFont="1" applyBorder="1" applyAlignment="1">
      <alignment horizontal="center" vertical="center"/>
    </xf>
    <xf numFmtId="165" fontId="14" fillId="6" borderId="30" xfId="3" applyNumberFormat="1" applyFont="1" applyFill="1" applyBorder="1" applyAlignment="1">
      <alignment horizontal="center" vertical="center"/>
    </xf>
    <xf numFmtId="165" fontId="14" fillId="6" borderId="12" xfId="3" applyNumberFormat="1" applyFont="1" applyFill="1" applyBorder="1" applyAlignment="1">
      <alignment horizontal="center" vertical="center"/>
    </xf>
    <xf numFmtId="0" fontId="14" fillId="0" borderId="24" xfId="3" applyFont="1" applyBorder="1" applyAlignment="1">
      <alignment horizontal="left" vertical="center" wrapText="1"/>
    </xf>
    <xf numFmtId="165" fontId="14" fillId="6" borderId="21" xfId="3" applyNumberFormat="1" applyFont="1" applyFill="1" applyBorder="1" applyAlignment="1">
      <alignment horizontal="center" vertical="center"/>
    </xf>
    <xf numFmtId="10" fontId="14" fillId="0" borderId="22" xfId="3" applyNumberFormat="1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49" fontId="14" fillId="0" borderId="32" xfId="3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10" fontId="17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165" fontId="17" fillId="0" borderId="0" xfId="0" applyNumberFormat="1" applyFont="1" applyAlignment="1">
      <alignment horizontal="right" vertical="center"/>
    </xf>
    <xf numFmtId="164" fontId="14" fillId="6" borderId="10" xfId="3" applyNumberFormat="1" applyFont="1" applyFill="1" applyBorder="1" applyAlignment="1">
      <alignment horizontal="center" vertical="center"/>
    </xf>
    <xf numFmtId="164" fontId="14" fillId="6" borderId="5" xfId="3" applyNumberFormat="1" applyFont="1" applyFill="1" applyBorder="1" applyAlignment="1">
      <alignment horizontal="center" vertical="center"/>
    </xf>
    <xf numFmtId="164" fontId="14" fillId="6" borderId="11" xfId="3" applyNumberFormat="1" applyFont="1" applyFill="1" applyBorder="1" applyAlignment="1">
      <alignment horizontal="center" vertical="center"/>
    </xf>
    <xf numFmtId="0" fontId="16" fillId="4" borderId="37" xfId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4" fillId="6" borderId="38" xfId="0" applyFont="1" applyFill="1" applyBorder="1" applyAlignment="1">
      <alignment vertical="center" wrapText="1"/>
    </xf>
    <xf numFmtId="0" fontId="4" fillId="6" borderId="27" xfId="0" applyFont="1" applyFill="1" applyBorder="1" applyAlignment="1">
      <alignment vertical="center" wrapText="1"/>
    </xf>
    <xf numFmtId="0" fontId="4" fillId="6" borderId="44" xfId="0" applyFont="1" applyFill="1" applyBorder="1" applyAlignment="1">
      <alignment vertical="center" wrapText="1"/>
    </xf>
    <xf numFmtId="0" fontId="4" fillId="6" borderId="19" xfId="0" applyFont="1" applyFill="1" applyBorder="1" applyAlignment="1">
      <alignment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0" fontId="4" fillId="6" borderId="35" xfId="0" applyFont="1" applyFill="1" applyBorder="1" applyAlignment="1">
      <alignment vertical="center" wrapText="1"/>
    </xf>
    <xf numFmtId="0" fontId="4" fillId="6" borderId="43" xfId="0" applyFont="1" applyFill="1" applyBorder="1" applyAlignment="1">
      <alignment vertical="center" wrapText="1"/>
    </xf>
    <xf numFmtId="0" fontId="19" fillId="0" borderId="37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4" fillId="6" borderId="42" xfId="0" applyFont="1" applyFill="1" applyBorder="1" applyAlignment="1">
      <alignment vertical="center" wrapText="1"/>
    </xf>
    <xf numFmtId="0" fontId="4" fillId="6" borderId="26" xfId="0" applyFont="1" applyFill="1" applyBorder="1" applyAlignment="1">
      <alignment vertical="center" wrapText="1"/>
    </xf>
    <xf numFmtId="164" fontId="2" fillId="0" borderId="46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6" borderId="0" xfId="0" applyFill="1" applyAlignment="1">
      <alignment horizontal="right" vertical="center"/>
    </xf>
    <xf numFmtId="2" fontId="7" fillId="5" borderId="28" xfId="0" applyNumberFormat="1" applyFont="1" applyFill="1" applyBorder="1" applyAlignment="1">
      <alignment horizontal="center" vertical="center"/>
    </xf>
    <xf numFmtId="164" fontId="7" fillId="5" borderId="28" xfId="0" applyNumberFormat="1" applyFont="1" applyFill="1" applyBorder="1" applyAlignment="1">
      <alignment horizontal="center" vertical="center"/>
    </xf>
    <xf numFmtId="164" fontId="7" fillId="8" borderId="28" xfId="0" applyNumberFormat="1" applyFont="1" applyFill="1" applyBorder="1" applyAlignment="1">
      <alignment horizontal="center" vertical="center"/>
    </xf>
    <xf numFmtId="0" fontId="21" fillId="7" borderId="26" xfId="0" applyFont="1" applyFill="1" applyBorder="1" applyAlignment="1">
      <alignment horizontal="center" vertical="center"/>
    </xf>
    <xf numFmtId="164" fontId="14" fillId="6" borderId="12" xfId="3" applyNumberFormat="1" applyFont="1" applyFill="1" applyBorder="1" applyAlignment="1">
      <alignment horizontal="center" vertical="center"/>
    </xf>
    <xf numFmtId="0" fontId="19" fillId="9" borderId="36" xfId="0" applyFont="1" applyFill="1" applyBorder="1" applyAlignment="1">
      <alignment horizontal="center" vertical="center" wrapText="1"/>
    </xf>
    <xf numFmtId="0" fontId="22" fillId="7" borderId="19" xfId="3" applyFont="1" applyFill="1" applyBorder="1" applyAlignment="1">
      <alignment horizontal="left" vertical="center" wrapText="1"/>
    </xf>
    <xf numFmtId="0" fontId="13" fillId="7" borderId="2" xfId="3" applyFont="1" applyFill="1" applyBorder="1" applyAlignment="1">
      <alignment horizontal="left" vertical="center" wrapText="1"/>
    </xf>
    <xf numFmtId="0" fontId="13" fillId="7" borderId="3" xfId="3" applyFont="1" applyFill="1" applyBorder="1" applyAlignment="1">
      <alignment horizontal="left" vertical="center" wrapText="1"/>
    </xf>
    <xf numFmtId="0" fontId="13" fillId="7" borderId="19" xfId="3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/>
    </xf>
    <xf numFmtId="0" fontId="25" fillId="2" borderId="3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</cellXfs>
  <cellStyles count="5">
    <cellStyle name="Normal" xfId="0" builtinId="0"/>
    <cellStyle name="Normal 2" xfId="4" xr:uid="{EBA82D0C-58FA-4C7D-9B62-65363A1C4056}"/>
    <cellStyle name="Normal 2 2" xfId="2" xr:uid="{00000000-0005-0000-0000-000003000000}"/>
    <cellStyle name="Normal 4 2" xfId="1" xr:uid="{00000000-0005-0000-0000-000004000000}"/>
    <cellStyle name="Normal 5" xfId="3" xr:uid="{00000000-0005-0000-0000-000005000000}"/>
  </cellStyles>
  <dxfs count="0"/>
  <tableStyles count="0" defaultTableStyle="TableStyleMedium2" defaultPivotStyle="PivotStyleLight16"/>
  <colors>
    <mruColors>
      <color rgb="FFF6DE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2"/>
  <sheetViews>
    <sheetView showGridLines="0" zoomScale="90" zoomScaleNormal="90" zoomScaleSheetLayoutView="90" workbookViewId="0">
      <pane xSplit="1" ySplit="1" topLeftCell="B7" activePane="bottomRight" state="frozen"/>
      <selection pane="topRight" activeCell="C1" sqref="C1"/>
      <selection pane="bottomLeft" activeCell="A2" sqref="A2"/>
      <selection pane="bottomRight" activeCell="E10" sqref="E10"/>
    </sheetView>
  </sheetViews>
  <sheetFormatPr baseColWidth="10" defaultRowHeight="18.75" x14ac:dyDescent="0.25"/>
  <cols>
    <col min="1" max="1" width="58.85546875" style="37" bestFit="1" customWidth="1"/>
    <col min="2" max="2" width="19.42578125" style="4" bestFit="1" customWidth="1"/>
    <col min="3" max="3" width="23.5703125" style="4" bestFit="1" customWidth="1"/>
    <col min="4" max="4" width="29" style="4" bestFit="1" customWidth="1"/>
    <col min="5" max="5" width="29" style="4" customWidth="1"/>
    <col min="6" max="6" width="33.140625" style="4" customWidth="1"/>
    <col min="7" max="7" width="27.5703125" style="4" bestFit="1" customWidth="1"/>
    <col min="8" max="8" width="29.42578125" style="4" bestFit="1" customWidth="1"/>
  </cols>
  <sheetData>
    <row r="1" spans="1:8" ht="43.35" customHeight="1" thickBot="1" x14ac:dyDescent="0.3">
      <c r="A1" s="73" t="s">
        <v>113</v>
      </c>
      <c r="B1" s="74"/>
      <c r="C1" s="74"/>
      <c r="D1" s="74"/>
      <c r="E1" s="74"/>
      <c r="F1" s="74"/>
      <c r="G1" s="74"/>
      <c r="H1" s="75"/>
    </row>
    <row r="2" spans="1:8" ht="15.6" customHeight="1" x14ac:dyDescent="0.25">
      <c r="B2" s="5"/>
      <c r="C2" s="5"/>
      <c r="D2" s="5"/>
      <c r="E2" s="5"/>
      <c r="F2" s="5"/>
      <c r="G2" s="5"/>
      <c r="H2" s="5"/>
    </row>
    <row r="3" spans="1:8" ht="15.6" customHeight="1" x14ac:dyDescent="0.25">
      <c r="A3" s="60" t="s">
        <v>0</v>
      </c>
      <c r="B3" s="61"/>
      <c r="C3" s="5"/>
      <c r="D3" s="5"/>
      <c r="E3" s="5"/>
      <c r="F3" s="5"/>
      <c r="G3" s="5"/>
      <c r="H3" s="5"/>
    </row>
    <row r="4" spans="1:8" ht="15.6" customHeight="1" thickBot="1" x14ac:dyDescent="0.3">
      <c r="B4" s="5"/>
      <c r="C4" s="5"/>
      <c r="D4" s="5"/>
      <c r="E4" s="5"/>
      <c r="F4" s="5"/>
      <c r="G4" s="5"/>
      <c r="H4" s="5"/>
    </row>
    <row r="5" spans="1:8" s="1" customFormat="1" ht="31.35" customHeight="1" thickBot="1" x14ac:dyDescent="0.25">
      <c r="A5" s="36" t="s">
        <v>38</v>
      </c>
      <c r="B5" s="53" t="s">
        <v>21</v>
      </c>
      <c r="C5" s="38" t="s">
        <v>20</v>
      </c>
      <c r="D5" s="39" t="s">
        <v>19</v>
      </c>
      <c r="E5" s="46" t="s">
        <v>53</v>
      </c>
      <c r="F5" s="47" t="s">
        <v>54</v>
      </c>
      <c r="G5" s="40" t="s">
        <v>55</v>
      </c>
      <c r="H5" s="41" t="s">
        <v>56</v>
      </c>
    </row>
    <row r="6" spans="1:8" s="1" customFormat="1" ht="24.6" customHeight="1" thickBot="1" x14ac:dyDescent="0.25">
      <c r="A6" s="50" t="s">
        <v>51</v>
      </c>
      <c r="B6" s="54"/>
      <c r="C6" s="42"/>
      <c r="D6" s="44"/>
      <c r="E6" s="42"/>
      <c r="F6" s="48"/>
      <c r="G6" s="58">
        <f t="shared" ref="G6:G10" si="0">C6+D6+E6+F6</f>
        <v>0</v>
      </c>
      <c r="H6" s="56">
        <f>G6*1.2</f>
        <v>0</v>
      </c>
    </row>
    <row r="7" spans="1:8" ht="35.1" customHeight="1" thickBot="1" x14ac:dyDescent="0.3">
      <c r="A7" s="51" t="s">
        <v>39</v>
      </c>
      <c r="B7" s="54"/>
      <c r="C7" s="42"/>
      <c r="D7" s="44"/>
      <c r="E7" s="42"/>
      <c r="F7" s="48"/>
      <c r="G7" s="58">
        <f t="shared" si="0"/>
        <v>0</v>
      </c>
      <c r="H7" s="56">
        <f t="shared" ref="H7" si="1">G7*1.2</f>
        <v>0</v>
      </c>
    </row>
    <row r="8" spans="1:8" ht="35.1" customHeight="1" thickBot="1" x14ac:dyDescent="0.3">
      <c r="A8" s="51" t="s">
        <v>52</v>
      </c>
      <c r="B8" s="54"/>
      <c r="C8" s="42"/>
      <c r="D8" s="44"/>
      <c r="E8" s="42"/>
      <c r="F8" s="48"/>
      <c r="G8" s="58">
        <f t="shared" si="0"/>
        <v>0</v>
      </c>
      <c r="H8" s="56">
        <f t="shared" ref="H8:H20" si="2">G8*1.2</f>
        <v>0</v>
      </c>
    </row>
    <row r="9" spans="1:8" ht="35.1" customHeight="1" thickBot="1" x14ac:dyDescent="0.3">
      <c r="A9" s="67" t="s">
        <v>40</v>
      </c>
      <c r="B9" s="54"/>
      <c r="C9" s="42"/>
      <c r="D9" s="44"/>
      <c r="E9" s="42"/>
      <c r="F9" s="48"/>
      <c r="G9" s="58">
        <f t="shared" si="0"/>
        <v>0</v>
      </c>
      <c r="H9" s="56">
        <f t="shared" si="2"/>
        <v>0</v>
      </c>
    </row>
    <row r="10" spans="1:8" ht="35.1" customHeight="1" thickBot="1" x14ac:dyDescent="0.3">
      <c r="A10" s="51" t="s">
        <v>41</v>
      </c>
      <c r="B10" s="54"/>
      <c r="C10" s="42"/>
      <c r="D10" s="44"/>
      <c r="E10" s="42"/>
      <c r="F10" s="48"/>
      <c r="G10" s="58">
        <f t="shared" si="0"/>
        <v>0</v>
      </c>
      <c r="H10" s="56">
        <f t="shared" si="2"/>
        <v>0</v>
      </c>
    </row>
    <row r="11" spans="1:8" ht="35.1" customHeight="1" thickBot="1" x14ac:dyDescent="0.3">
      <c r="A11" s="52" t="s">
        <v>42</v>
      </c>
      <c r="B11" s="55"/>
      <c r="C11" s="43"/>
      <c r="D11" s="45"/>
      <c r="E11" s="43"/>
      <c r="F11" s="49"/>
      <c r="G11" s="59">
        <f t="shared" ref="G11:G19" si="3">C11+D11+E11+F11</f>
        <v>0</v>
      </c>
      <c r="H11" s="57">
        <f t="shared" si="2"/>
        <v>0</v>
      </c>
    </row>
    <row r="12" spans="1:8" ht="35.1" customHeight="1" thickBot="1" x14ac:dyDescent="0.3">
      <c r="A12" s="51" t="s">
        <v>43</v>
      </c>
      <c r="B12" s="54"/>
      <c r="C12" s="42"/>
      <c r="D12" s="44"/>
      <c r="E12" s="42"/>
      <c r="F12" s="48"/>
      <c r="G12" s="59">
        <f t="shared" si="3"/>
        <v>0</v>
      </c>
      <c r="H12" s="56">
        <f t="shared" si="2"/>
        <v>0</v>
      </c>
    </row>
    <row r="13" spans="1:8" ht="35.1" customHeight="1" thickBot="1" x14ac:dyDescent="0.3">
      <c r="A13" s="52" t="s">
        <v>44</v>
      </c>
      <c r="B13" s="55"/>
      <c r="C13" s="43"/>
      <c r="D13" s="45"/>
      <c r="E13" s="43"/>
      <c r="F13" s="49"/>
      <c r="G13" s="59">
        <f t="shared" si="3"/>
        <v>0</v>
      </c>
      <c r="H13" s="57">
        <f t="shared" si="2"/>
        <v>0</v>
      </c>
    </row>
    <row r="14" spans="1:8" ht="35.1" customHeight="1" thickBot="1" x14ac:dyDescent="0.3">
      <c r="A14" s="51" t="s">
        <v>45</v>
      </c>
      <c r="B14" s="54"/>
      <c r="C14" s="42"/>
      <c r="D14" s="44"/>
      <c r="E14" s="42"/>
      <c r="F14" s="48"/>
      <c r="G14" s="59">
        <f t="shared" si="3"/>
        <v>0</v>
      </c>
      <c r="H14" s="56">
        <f t="shared" si="2"/>
        <v>0</v>
      </c>
    </row>
    <row r="15" spans="1:8" ht="35.1" customHeight="1" thickBot="1" x14ac:dyDescent="0.3">
      <c r="A15" s="51" t="s">
        <v>47</v>
      </c>
      <c r="B15" s="54"/>
      <c r="C15" s="42"/>
      <c r="D15" s="44"/>
      <c r="E15" s="42"/>
      <c r="F15" s="48"/>
      <c r="G15" s="59">
        <f t="shared" si="3"/>
        <v>0</v>
      </c>
      <c r="H15" s="56">
        <f t="shared" si="2"/>
        <v>0</v>
      </c>
    </row>
    <row r="16" spans="1:8" ht="35.1" customHeight="1" thickBot="1" x14ac:dyDescent="0.3">
      <c r="A16" s="52" t="s">
        <v>46</v>
      </c>
      <c r="B16" s="55"/>
      <c r="C16" s="43"/>
      <c r="D16" s="45"/>
      <c r="E16" s="43"/>
      <c r="F16" s="49"/>
      <c r="G16" s="59">
        <f t="shared" si="3"/>
        <v>0</v>
      </c>
      <c r="H16" s="57">
        <f t="shared" si="2"/>
        <v>0</v>
      </c>
    </row>
    <row r="17" spans="1:8" ht="35.1" customHeight="1" thickBot="1" x14ac:dyDescent="0.3">
      <c r="A17" s="51" t="s">
        <v>48</v>
      </c>
      <c r="B17" s="54"/>
      <c r="C17" s="42"/>
      <c r="D17" s="44"/>
      <c r="E17" s="42"/>
      <c r="F17" s="48"/>
      <c r="G17" s="59">
        <f t="shared" si="3"/>
        <v>0</v>
      </c>
      <c r="H17" s="56">
        <f t="shared" si="2"/>
        <v>0</v>
      </c>
    </row>
    <row r="18" spans="1:8" ht="35.1" customHeight="1" thickBot="1" x14ac:dyDescent="0.3">
      <c r="A18" s="52" t="s">
        <v>49</v>
      </c>
      <c r="B18" s="55"/>
      <c r="C18" s="43"/>
      <c r="D18" s="45"/>
      <c r="E18" s="43"/>
      <c r="F18" s="49"/>
      <c r="G18" s="59">
        <f t="shared" si="3"/>
        <v>0</v>
      </c>
      <c r="H18" s="57">
        <f t="shared" si="2"/>
        <v>0</v>
      </c>
    </row>
    <row r="19" spans="1:8" ht="35.1" customHeight="1" thickBot="1" x14ac:dyDescent="0.3">
      <c r="A19" s="52" t="s">
        <v>57</v>
      </c>
      <c r="B19" s="55"/>
      <c r="C19" s="43"/>
      <c r="D19" s="45"/>
      <c r="E19" s="43"/>
      <c r="F19" s="49"/>
      <c r="G19" s="59">
        <f t="shared" si="3"/>
        <v>0</v>
      </c>
      <c r="H19" s="57">
        <f t="shared" si="2"/>
        <v>0</v>
      </c>
    </row>
    <row r="20" spans="1:8" ht="35.1" customHeight="1" thickBot="1" x14ac:dyDescent="0.3">
      <c r="A20" s="52" t="s">
        <v>50</v>
      </c>
      <c r="B20" s="55"/>
      <c r="C20" s="43"/>
      <c r="D20" s="45"/>
      <c r="E20" s="43"/>
      <c r="F20" s="49"/>
      <c r="G20" s="59">
        <f>C20+D20+E20+F20</f>
        <v>0</v>
      </c>
      <c r="H20" s="57">
        <f t="shared" si="2"/>
        <v>0</v>
      </c>
    </row>
    <row r="21" spans="1:8" ht="26.45" customHeight="1" thickBot="1" x14ac:dyDescent="0.3">
      <c r="B21" s="62">
        <f t="shared" ref="B21:H21" si="4">SUM(B6:B20)</f>
        <v>0</v>
      </c>
      <c r="C21" s="63">
        <f t="shared" si="4"/>
        <v>0</v>
      </c>
      <c r="D21" s="63">
        <f t="shared" si="4"/>
        <v>0</v>
      </c>
      <c r="E21" s="63">
        <f t="shared" si="4"/>
        <v>0</v>
      </c>
      <c r="F21" s="63">
        <f t="shared" si="4"/>
        <v>0</v>
      </c>
      <c r="G21" s="64">
        <f t="shared" si="4"/>
        <v>0</v>
      </c>
      <c r="H21" s="64">
        <f t="shared" si="4"/>
        <v>0</v>
      </c>
    </row>
    <row r="22" spans="1:8" ht="26.45" customHeight="1" x14ac:dyDescent="0.25"/>
  </sheetData>
  <mergeCells count="1">
    <mergeCell ref="A1:H1"/>
  </mergeCells>
  <phoneticPr fontId="15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4" orientation="landscape" r:id="rId1"/>
  <headerFooter>
    <oddHeader>&amp;A</oddHeader>
    <oddFooter>&amp;CSOCONER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53"/>
  <sheetViews>
    <sheetView showGridLines="0" tabSelected="1" zoomScaleNormal="100" zoomScaleSheetLayoutView="110" workbookViewId="0">
      <selection activeCell="B9" sqref="B9"/>
    </sheetView>
  </sheetViews>
  <sheetFormatPr baseColWidth="10" defaultRowHeight="15" x14ac:dyDescent="0.25"/>
  <cols>
    <col min="1" max="1" width="5" style="2" bestFit="1" customWidth="1"/>
    <col min="2" max="2" width="103.5703125" style="2" customWidth="1"/>
    <col min="3" max="3" width="5.140625" style="2" bestFit="1" customWidth="1"/>
    <col min="4" max="4" width="7.140625" style="2" bestFit="1" customWidth="1"/>
    <col min="5" max="5" width="2.5703125" style="2" bestFit="1" customWidth="1"/>
    <col min="6" max="6" width="4.42578125" customWidth="1"/>
  </cols>
  <sheetData>
    <row r="1" spans="1:5" ht="36" customHeight="1" thickBot="1" x14ac:dyDescent="0.3">
      <c r="A1" s="78" t="s">
        <v>114</v>
      </c>
      <c r="B1" s="76"/>
      <c r="C1" s="76"/>
      <c r="D1" s="76"/>
      <c r="E1" s="77"/>
    </row>
    <row r="2" spans="1:5" ht="13.35" customHeight="1" x14ac:dyDescent="0.25">
      <c r="A2" s="5"/>
      <c r="B2" s="5"/>
      <c r="C2" s="5"/>
      <c r="D2" s="5"/>
      <c r="E2" s="5"/>
    </row>
    <row r="3" spans="1:5" ht="15" customHeight="1" x14ac:dyDescent="0.25">
      <c r="A3" s="5"/>
      <c r="B3" s="60" t="s">
        <v>0</v>
      </c>
      <c r="C3" s="61"/>
      <c r="D3" s="5"/>
      <c r="E3" s="5"/>
    </row>
    <row r="4" spans="1:5" ht="10.35" customHeight="1" thickBot="1" x14ac:dyDescent="0.3">
      <c r="A4" s="3"/>
      <c r="B4" s="3"/>
      <c r="C4" s="3"/>
      <c r="D4" s="3"/>
      <c r="E4" s="3"/>
    </row>
    <row r="5" spans="1:5" ht="22.5" customHeight="1" thickBot="1" x14ac:dyDescent="0.3">
      <c r="A5" s="65">
        <v>1</v>
      </c>
      <c r="B5" s="71" t="s">
        <v>1</v>
      </c>
      <c r="C5" s="69"/>
      <c r="D5" s="69"/>
      <c r="E5" s="70"/>
    </row>
    <row r="6" spans="1:5" x14ac:dyDescent="0.25">
      <c r="A6" s="6" t="s">
        <v>2</v>
      </c>
      <c r="B6" s="23" t="s">
        <v>3</v>
      </c>
      <c r="C6" s="21">
        <v>0</v>
      </c>
      <c r="D6" s="25">
        <v>0.2</v>
      </c>
      <c r="E6" s="7" t="s">
        <v>4</v>
      </c>
    </row>
    <row r="7" spans="1:5" x14ac:dyDescent="0.25">
      <c r="A7" s="8" t="s">
        <v>5</v>
      </c>
      <c r="B7" s="19" t="s">
        <v>33</v>
      </c>
      <c r="C7" s="22">
        <v>0</v>
      </c>
      <c r="D7" s="20">
        <v>0.2</v>
      </c>
      <c r="E7" s="9" t="s">
        <v>4</v>
      </c>
    </row>
    <row r="8" spans="1:5" x14ac:dyDescent="0.25">
      <c r="A8" s="8" t="s">
        <v>6</v>
      </c>
      <c r="B8" s="19" t="s">
        <v>24</v>
      </c>
      <c r="C8" s="22">
        <v>0</v>
      </c>
      <c r="D8" s="20">
        <v>0.2</v>
      </c>
      <c r="E8" s="9" t="s">
        <v>4</v>
      </c>
    </row>
    <row r="9" spans="1:5" x14ac:dyDescent="0.25">
      <c r="A9" s="26" t="s">
        <v>7</v>
      </c>
      <c r="B9" s="19" t="s">
        <v>25</v>
      </c>
      <c r="C9" s="22">
        <v>0</v>
      </c>
      <c r="D9" s="20">
        <v>0.2</v>
      </c>
      <c r="E9" s="27" t="s">
        <v>4</v>
      </c>
    </row>
    <row r="10" spans="1:5" x14ac:dyDescent="0.25">
      <c r="A10" s="26" t="s">
        <v>23</v>
      </c>
      <c r="B10" s="19" t="s">
        <v>27</v>
      </c>
      <c r="C10" s="22">
        <v>0</v>
      </c>
      <c r="D10" s="20">
        <v>0.2</v>
      </c>
      <c r="E10" s="27" t="s">
        <v>4</v>
      </c>
    </row>
    <row r="11" spans="1:5" ht="15.75" thickBot="1" x14ac:dyDescent="0.3">
      <c r="A11" s="10" t="s">
        <v>26</v>
      </c>
      <c r="B11" s="14" t="s">
        <v>28</v>
      </c>
      <c r="C11" s="18">
        <v>0</v>
      </c>
      <c r="D11" s="17">
        <v>0.2</v>
      </c>
      <c r="E11" s="11" t="s">
        <v>4</v>
      </c>
    </row>
    <row r="12" spans="1:5" ht="15.75" thickBot="1" x14ac:dyDescent="0.3">
      <c r="A12" s="72"/>
      <c r="B12" s="72"/>
      <c r="C12" s="72"/>
      <c r="D12" s="72"/>
      <c r="E12" s="72"/>
    </row>
    <row r="13" spans="1:5" ht="33.75" customHeight="1" thickBot="1" x14ac:dyDescent="0.3">
      <c r="A13" s="65">
        <v>2</v>
      </c>
      <c r="B13" s="71" t="s">
        <v>8</v>
      </c>
      <c r="C13" s="69"/>
      <c r="D13" s="69"/>
      <c r="E13" s="70"/>
    </row>
    <row r="14" spans="1:5" ht="20.100000000000001" customHeight="1" x14ac:dyDescent="0.25">
      <c r="A14" s="6" t="s">
        <v>9</v>
      </c>
      <c r="B14" s="23" t="s">
        <v>10</v>
      </c>
      <c r="C14" s="24">
        <v>0</v>
      </c>
      <c r="D14" s="25">
        <v>0.2</v>
      </c>
      <c r="E14" s="7" t="s">
        <v>4</v>
      </c>
    </row>
    <row r="15" spans="1:5" ht="22.5" x14ac:dyDescent="0.25">
      <c r="A15" s="8" t="s">
        <v>11</v>
      </c>
      <c r="B15" s="19" t="s">
        <v>34</v>
      </c>
      <c r="C15" s="22">
        <v>0</v>
      </c>
      <c r="D15" s="20">
        <v>0.2</v>
      </c>
      <c r="E15" s="9" t="s">
        <v>4</v>
      </c>
    </row>
    <row r="16" spans="1:5" ht="25.35" customHeight="1" x14ac:dyDescent="0.25">
      <c r="A16" s="8" t="s">
        <v>12</v>
      </c>
      <c r="B16" s="19" t="s">
        <v>29</v>
      </c>
      <c r="C16" s="22">
        <v>0</v>
      </c>
      <c r="D16" s="20">
        <v>0.2</v>
      </c>
      <c r="E16" s="9" t="s">
        <v>4</v>
      </c>
    </row>
    <row r="17" spans="1:5" ht="25.35" customHeight="1" x14ac:dyDescent="0.25">
      <c r="A17" s="8" t="s">
        <v>13</v>
      </c>
      <c r="B17" s="19" t="s">
        <v>35</v>
      </c>
      <c r="C17" s="22">
        <v>0</v>
      </c>
      <c r="D17" s="20">
        <v>0.2</v>
      </c>
      <c r="E17" s="9" t="s">
        <v>4</v>
      </c>
    </row>
    <row r="18" spans="1:5" ht="25.35" customHeight="1" x14ac:dyDescent="0.25">
      <c r="A18" s="8" t="s">
        <v>30</v>
      </c>
      <c r="B18" s="19" t="s">
        <v>36</v>
      </c>
      <c r="C18" s="22">
        <v>0</v>
      </c>
      <c r="D18" s="20">
        <v>0.2</v>
      </c>
      <c r="E18" s="9" t="s">
        <v>4</v>
      </c>
    </row>
    <row r="19" spans="1:5" ht="20.100000000000001" customHeight="1" thickBot="1" x14ac:dyDescent="0.3">
      <c r="A19" s="10" t="s">
        <v>31</v>
      </c>
      <c r="B19" s="14" t="s">
        <v>32</v>
      </c>
      <c r="C19" s="18">
        <v>0</v>
      </c>
      <c r="D19" s="17">
        <v>0.2</v>
      </c>
      <c r="E19" s="11" t="s">
        <v>4</v>
      </c>
    </row>
    <row r="20" spans="1:5" ht="15.75" thickBot="1" x14ac:dyDescent="0.3">
      <c r="A20" s="72"/>
      <c r="B20" s="72"/>
      <c r="C20" s="72"/>
      <c r="D20" s="72"/>
      <c r="E20" s="72"/>
    </row>
    <row r="21" spans="1:5" ht="21.75" customHeight="1" thickBot="1" x14ac:dyDescent="0.3">
      <c r="A21" s="65">
        <v>3</v>
      </c>
      <c r="B21" s="71" t="s">
        <v>22</v>
      </c>
      <c r="C21" s="69"/>
      <c r="D21" s="69"/>
      <c r="E21" s="70"/>
    </row>
    <row r="22" spans="1:5" x14ac:dyDescent="0.25">
      <c r="A22" s="6" t="s">
        <v>14</v>
      </c>
      <c r="B22" s="12" t="s">
        <v>15</v>
      </c>
      <c r="C22" s="33">
        <v>0</v>
      </c>
      <c r="D22" s="15">
        <v>0.2</v>
      </c>
      <c r="E22" s="7" t="s">
        <v>16</v>
      </c>
    </row>
    <row r="23" spans="1:5" x14ac:dyDescent="0.25">
      <c r="A23" s="8" t="s">
        <v>17</v>
      </c>
      <c r="B23" s="13" t="s">
        <v>58</v>
      </c>
      <c r="C23" s="34">
        <v>0</v>
      </c>
      <c r="D23" s="16">
        <v>0.2</v>
      </c>
      <c r="E23" s="9" t="s">
        <v>16</v>
      </c>
    </row>
    <row r="24" spans="1:5" ht="15.75" thickBot="1" x14ac:dyDescent="0.3">
      <c r="A24" s="10" t="s">
        <v>18</v>
      </c>
      <c r="B24" s="14" t="s">
        <v>59</v>
      </c>
      <c r="C24" s="35">
        <v>0</v>
      </c>
      <c r="D24" s="17">
        <v>0.2</v>
      </c>
      <c r="E24" s="11" t="s">
        <v>16</v>
      </c>
    </row>
    <row r="25" spans="1:5" ht="15.75" thickBot="1" x14ac:dyDescent="0.3">
      <c r="A25" s="28"/>
      <c r="B25" s="29"/>
      <c r="C25" s="32"/>
      <c r="D25" s="30"/>
      <c r="E25" s="31"/>
    </row>
    <row r="26" spans="1:5" ht="15.75" thickBot="1" x14ac:dyDescent="0.3">
      <c r="A26" s="65">
        <v>4</v>
      </c>
      <c r="B26" s="68" t="s">
        <v>60</v>
      </c>
      <c r="C26" s="69"/>
      <c r="D26" s="69"/>
      <c r="E26" s="70"/>
    </row>
    <row r="27" spans="1:5" x14ac:dyDescent="0.25">
      <c r="A27" s="6" t="s">
        <v>61</v>
      </c>
      <c r="B27" s="12" t="s">
        <v>62</v>
      </c>
      <c r="C27" s="33">
        <v>0</v>
      </c>
      <c r="D27" s="15">
        <v>0.2</v>
      </c>
      <c r="E27" s="7" t="s">
        <v>4</v>
      </c>
    </row>
    <row r="28" spans="1:5" x14ac:dyDescent="0.25">
      <c r="A28" s="8" t="s">
        <v>63</v>
      </c>
      <c r="B28" s="13" t="s">
        <v>64</v>
      </c>
      <c r="C28" s="34">
        <v>0</v>
      </c>
      <c r="D28" s="16">
        <v>0.2</v>
      </c>
      <c r="E28" s="9" t="s">
        <v>4</v>
      </c>
    </row>
    <row r="29" spans="1:5" x14ac:dyDescent="0.25">
      <c r="A29" s="26" t="s">
        <v>65</v>
      </c>
      <c r="B29" s="19" t="s">
        <v>66</v>
      </c>
      <c r="C29" s="66">
        <v>0</v>
      </c>
      <c r="D29" s="20">
        <v>0.2</v>
      </c>
      <c r="E29" s="27" t="s">
        <v>4</v>
      </c>
    </row>
    <row r="30" spans="1:5" x14ac:dyDescent="0.25">
      <c r="A30" s="8" t="s">
        <v>67</v>
      </c>
      <c r="B30" s="19" t="s">
        <v>68</v>
      </c>
      <c r="C30" s="66">
        <v>0</v>
      </c>
      <c r="D30" s="16">
        <v>0.2</v>
      </c>
      <c r="E30" s="27" t="s">
        <v>4</v>
      </c>
    </row>
    <row r="31" spans="1:5" x14ac:dyDescent="0.25">
      <c r="A31" s="26" t="s">
        <v>69</v>
      </c>
      <c r="B31" s="19" t="s">
        <v>70</v>
      </c>
      <c r="C31" s="34">
        <v>0</v>
      </c>
      <c r="D31" s="20">
        <v>0.2</v>
      </c>
      <c r="E31" s="27" t="s">
        <v>4</v>
      </c>
    </row>
    <row r="32" spans="1:5" x14ac:dyDescent="0.25">
      <c r="A32" s="8" t="s">
        <v>71</v>
      </c>
      <c r="B32" s="19" t="s">
        <v>72</v>
      </c>
      <c r="C32" s="66">
        <v>0</v>
      </c>
      <c r="D32" s="16">
        <v>0.2</v>
      </c>
      <c r="E32" s="27" t="s">
        <v>4</v>
      </c>
    </row>
    <row r="33" spans="1:5" x14ac:dyDescent="0.25">
      <c r="A33" s="26" t="s">
        <v>73</v>
      </c>
      <c r="B33" s="19" t="s">
        <v>74</v>
      </c>
      <c r="C33" s="34">
        <v>0</v>
      </c>
      <c r="D33" s="20">
        <v>0.2</v>
      </c>
      <c r="E33" s="27" t="s">
        <v>4</v>
      </c>
    </row>
    <row r="34" spans="1:5" x14ac:dyDescent="0.25">
      <c r="A34" s="8" t="s">
        <v>75</v>
      </c>
      <c r="B34" s="19" t="s">
        <v>76</v>
      </c>
      <c r="C34" s="66">
        <v>0</v>
      </c>
      <c r="D34" s="16">
        <v>0.2</v>
      </c>
      <c r="E34" s="27" t="s">
        <v>4</v>
      </c>
    </row>
    <row r="35" spans="1:5" x14ac:dyDescent="0.25">
      <c r="A35" s="26" t="s">
        <v>77</v>
      </c>
      <c r="B35" s="19" t="s">
        <v>78</v>
      </c>
      <c r="C35" s="34">
        <v>0</v>
      </c>
      <c r="D35" s="20">
        <v>0.2</v>
      </c>
      <c r="E35" s="27" t="s">
        <v>4</v>
      </c>
    </row>
    <row r="36" spans="1:5" x14ac:dyDescent="0.25">
      <c r="A36" s="8" t="s">
        <v>79</v>
      </c>
      <c r="B36" s="19" t="s">
        <v>80</v>
      </c>
      <c r="C36" s="66">
        <v>0</v>
      </c>
      <c r="D36" s="16">
        <v>0.2</v>
      </c>
      <c r="E36" s="27" t="s">
        <v>4</v>
      </c>
    </row>
    <row r="37" spans="1:5" x14ac:dyDescent="0.25">
      <c r="A37" s="26" t="s">
        <v>81</v>
      </c>
      <c r="B37" s="19" t="s">
        <v>82</v>
      </c>
      <c r="C37" s="34">
        <v>0</v>
      </c>
      <c r="D37" s="20">
        <v>0.2</v>
      </c>
      <c r="E37" s="27" t="s">
        <v>4</v>
      </c>
    </row>
    <row r="38" spans="1:5" x14ac:dyDescent="0.25">
      <c r="A38" s="8" t="s">
        <v>83</v>
      </c>
      <c r="B38" s="19" t="s">
        <v>84</v>
      </c>
      <c r="C38" s="66">
        <v>0</v>
      </c>
      <c r="D38" s="20">
        <v>0.2</v>
      </c>
      <c r="E38" s="27" t="s">
        <v>4</v>
      </c>
    </row>
    <row r="39" spans="1:5" x14ac:dyDescent="0.25">
      <c r="A39" s="26" t="s">
        <v>85</v>
      </c>
      <c r="B39" s="19" t="s">
        <v>86</v>
      </c>
      <c r="C39" s="66">
        <v>0</v>
      </c>
      <c r="D39" s="16">
        <v>0.2</v>
      </c>
      <c r="E39" s="27" t="s">
        <v>4</v>
      </c>
    </row>
    <row r="40" spans="1:5" x14ac:dyDescent="0.25">
      <c r="A40" s="8" t="s">
        <v>87</v>
      </c>
      <c r="B40" s="19" t="s">
        <v>88</v>
      </c>
      <c r="C40" s="34">
        <v>0</v>
      </c>
      <c r="D40" s="20">
        <v>0.2</v>
      </c>
      <c r="E40" s="27" t="s">
        <v>4</v>
      </c>
    </row>
    <row r="41" spans="1:5" x14ac:dyDescent="0.25">
      <c r="A41" s="26" t="s">
        <v>89</v>
      </c>
      <c r="B41" s="19" t="s">
        <v>90</v>
      </c>
      <c r="C41" s="66">
        <v>0</v>
      </c>
      <c r="D41" s="16">
        <v>0.2</v>
      </c>
      <c r="E41" s="27" t="s">
        <v>4</v>
      </c>
    </row>
    <row r="42" spans="1:5" x14ac:dyDescent="0.25">
      <c r="A42" s="8" t="s">
        <v>91</v>
      </c>
      <c r="B42" s="19" t="s">
        <v>92</v>
      </c>
      <c r="C42" s="34">
        <v>0</v>
      </c>
      <c r="D42" s="20">
        <v>0.2</v>
      </c>
      <c r="E42" s="27" t="s">
        <v>4</v>
      </c>
    </row>
    <row r="43" spans="1:5" x14ac:dyDescent="0.25">
      <c r="A43" s="26" t="s">
        <v>93</v>
      </c>
      <c r="B43" s="19" t="s">
        <v>94</v>
      </c>
      <c r="C43" s="66">
        <v>0</v>
      </c>
      <c r="D43" s="16">
        <v>0.2</v>
      </c>
      <c r="E43" s="27" t="s">
        <v>4</v>
      </c>
    </row>
    <row r="44" spans="1:5" x14ac:dyDescent="0.25">
      <c r="A44" s="8" t="s">
        <v>95</v>
      </c>
      <c r="B44" s="19" t="s">
        <v>96</v>
      </c>
      <c r="C44" s="34">
        <v>0</v>
      </c>
      <c r="D44" s="20">
        <v>0.2</v>
      </c>
      <c r="E44" s="27" t="s">
        <v>4</v>
      </c>
    </row>
    <row r="45" spans="1:5" x14ac:dyDescent="0.25">
      <c r="A45" s="26" t="s">
        <v>97</v>
      </c>
      <c r="B45" s="19" t="s">
        <v>98</v>
      </c>
      <c r="C45" s="66">
        <v>0</v>
      </c>
      <c r="D45" s="16">
        <v>0.2</v>
      </c>
      <c r="E45" s="27" t="s">
        <v>37</v>
      </c>
    </row>
    <row r="46" spans="1:5" x14ac:dyDescent="0.25">
      <c r="A46" s="8" t="s">
        <v>99</v>
      </c>
      <c r="B46" s="19" t="s">
        <v>100</v>
      </c>
      <c r="C46" s="66">
        <v>0</v>
      </c>
      <c r="D46" s="16">
        <v>0.2</v>
      </c>
      <c r="E46" s="27" t="s">
        <v>37</v>
      </c>
    </row>
    <row r="47" spans="1:5" x14ac:dyDescent="0.25">
      <c r="A47" s="26" t="s">
        <v>101</v>
      </c>
      <c r="B47" s="19" t="s">
        <v>102</v>
      </c>
      <c r="C47" s="66">
        <v>0</v>
      </c>
      <c r="D47" s="16">
        <v>0.2</v>
      </c>
      <c r="E47" s="27" t="s">
        <v>37</v>
      </c>
    </row>
    <row r="48" spans="1:5" x14ac:dyDescent="0.25">
      <c r="A48" s="8" t="s">
        <v>103</v>
      </c>
      <c r="B48" s="19" t="s">
        <v>104</v>
      </c>
      <c r="C48" s="66">
        <v>0</v>
      </c>
      <c r="D48" s="16">
        <v>0.2</v>
      </c>
      <c r="E48" s="27" t="s">
        <v>37</v>
      </c>
    </row>
    <row r="49" spans="1:5" x14ac:dyDescent="0.25">
      <c r="A49" s="26" t="s">
        <v>105</v>
      </c>
      <c r="B49" s="19" t="s">
        <v>106</v>
      </c>
      <c r="C49" s="66">
        <v>0</v>
      </c>
      <c r="D49" s="16">
        <v>0.2</v>
      </c>
      <c r="E49" s="27" t="s">
        <v>37</v>
      </c>
    </row>
    <row r="50" spans="1:5" x14ac:dyDescent="0.25">
      <c r="A50" s="8" t="s">
        <v>107</v>
      </c>
      <c r="B50" s="19" t="s">
        <v>108</v>
      </c>
      <c r="C50" s="66">
        <v>0</v>
      </c>
      <c r="D50" s="16">
        <v>0.2</v>
      </c>
      <c r="E50" s="27" t="s">
        <v>37</v>
      </c>
    </row>
    <row r="51" spans="1:5" x14ac:dyDescent="0.25">
      <c r="A51" s="26" t="s">
        <v>109</v>
      </c>
      <c r="B51" s="19" t="s">
        <v>110</v>
      </c>
      <c r="C51" s="66">
        <v>0</v>
      </c>
      <c r="D51" s="16">
        <v>0.2</v>
      </c>
      <c r="E51" s="27" t="s">
        <v>37</v>
      </c>
    </row>
    <row r="52" spans="1:5" ht="15.75" thickBot="1" x14ac:dyDescent="0.3">
      <c r="A52" s="10" t="s">
        <v>111</v>
      </c>
      <c r="B52" s="14" t="s">
        <v>112</v>
      </c>
      <c r="C52" s="35">
        <v>0</v>
      </c>
      <c r="D52" s="17">
        <v>0.2</v>
      </c>
      <c r="E52" s="11" t="s">
        <v>37</v>
      </c>
    </row>
    <row r="53" spans="1:5" x14ac:dyDescent="0.25">
      <c r="A53" s="28"/>
      <c r="B53" s="29"/>
      <c r="C53" s="32"/>
      <c r="D53" s="30"/>
      <c r="E53" s="31"/>
    </row>
  </sheetData>
  <mergeCells count="7">
    <mergeCell ref="B26:E26"/>
    <mergeCell ref="B21:E21"/>
    <mergeCell ref="A1:E1"/>
    <mergeCell ref="B5:E5"/>
    <mergeCell ref="A12:E12"/>
    <mergeCell ref="B13:E13"/>
    <mergeCell ref="A20:E20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80D595-3F6E-4AEE-8E4B-AF662E460E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0FF992-C909-48D4-9031-2F0BF3E9D1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C709C8-1549-417E-A3E0-141CD443917B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Annexe 1 - DPGF</vt:lpstr>
      <vt:lpstr>Annexe 2 - BPU</vt:lpstr>
      <vt:lpstr>'Annexe 1 - DPGF'!Zone_d_impression</vt:lpstr>
      <vt:lpstr>'Annexe 2 - BPU'!Zone_d_impression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02_DPGF_Marché_MMT_UPEC_Ind0</dc:title>
  <dc:creator>Thomas VIGNAUX</dc:creator>
  <cp:lastModifiedBy>Mohamadou Samassa Kouta</cp:lastModifiedBy>
  <dcterms:created xsi:type="dcterms:W3CDTF">2023-09-29T14:29:58Z</dcterms:created>
  <dcterms:modified xsi:type="dcterms:W3CDTF">2025-07-07T09:40:15Z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